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ynski\AppData\Local\docuvita\Open\8C31B517-79C6-481B-A97A-BEA7E9E5C6C6\"/>
    </mc:Choice>
  </mc:AlternateContent>
  <xr:revisionPtr revIDLastSave="0" documentId="13_ncr:1_{95607EB3-D0F5-4B47-8874-D3A2F573BA5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bjektliste Stadt" sheetId="2" r:id="rId1"/>
    <sheet name="Objektliste Abwasserbetrieb" sheetId="4" r:id="rId2"/>
    <sheet name="Pumpwerke" sheetId="6" r:id="rId3"/>
  </sheets>
  <definedNames>
    <definedName name="_xlnm.Print_Titles" localSheetId="1">'Objektliste Abwasserbetrieb'!$1:$1</definedName>
    <definedName name="_xlnm.Print_Titles" localSheetId="0">'Objektliste Stadt'!$1:$1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2" l="1"/>
  <c r="K54" i="2"/>
  <c r="J54" i="2"/>
  <c r="I52" i="2"/>
  <c r="I54" i="2" s="1"/>
  <c r="J52" i="2"/>
  <c r="K52" i="2"/>
  <c r="L52" i="2"/>
  <c r="J7" i="4" l="1"/>
  <c r="I7" i="4"/>
  <c r="G7" i="4"/>
  <c r="H7" i="4"/>
</calcChain>
</file>

<file path=xl/sharedStrings.xml><?xml version="1.0" encoding="utf-8"?>
<sst xmlns="http://schemas.openxmlformats.org/spreadsheetml/2006/main" count="449" uniqueCount="213">
  <si>
    <t>Pos.</t>
  </si>
  <si>
    <t>Anschrift</t>
  </si>
  <si>
    <t>Nutzung</t>
  </si>
  <si>
    <t>UA / HHSt oder Kostenstelle</t>
  </si>
  <si>
    <t>BMA / EMA</t>
  </si>
  <si>
    <t>Jahresprämie Gebäude brutto in EUR</t>
  </si>
  <si>
    <t>Jahresprämie Inventar brutto in EUR</t>
  </si>
  <si>
    <t>Bemerkungen</t>
  </si>
  <si>
    <t>Schule</t>
  </si>
  <si>
    <t>EMA</t>
  </si>
  <si>
    <t>Photo-voltaik</t>
  </si>
  <si>
    <t>ZÜRS-Zone</t>
  </si>
  <si>
    <t>Rathaus inkl. Tiefgarage
Rathausplatz 9</t>
  </si>
  <si>
    <t>Rathaus
Tiefgarage</t>
  </si>
  <si>
    <t>EMA / BMA</t>
  </si>
  <si>
    <t>Heimatg. und Fotoarchiv
Rathausplatz 9</t>
  </si>
  <si>
    <t>Verwaltung/Archiv</t>
  </si>
  <si>
    <t>BMA</t>
  </si>
  <si>
    <t>Gewerbl. Vermietung</t>
  </si>
  <si>
    <t>Rathaus, Bistro Abseits
Rathausplatz 10</t>
  </si>
  <si>
    <t>Gefahrenabwehr</t>
  </si>
  <si>
    <t>Feuerwehrgerätehaus
Kettelerstr. 9</t>
  </si>
  <si>
    <t>Ludgerusgrundschule/Turnhalle
Südstr. 31</t>
  </si>
  <si>
    <t>OGS II und Turnhalle
Rodder Stegge 6</t>
  </si>
  <si>
    <t>HAA</t>
  </si>
  <si>
    <t>Piusgrundschule und Turnhalle
Finkestr. 20</t>
  </si>
  <si>
    <t>Musikschule
Mittelmannstr. 19</t>
  </si>
  <si>
    <t>HAA/
BMA</t>
  </si>
  <si>
    <t>Museum Gebäude
Markt 14</t>
  </si>
  <si>
    <t>Museum</t>
  </si>
  <si>
    <t>Wohngebäude
Flurstr. 49</t>
  </si>
  <si>
    <t>Flüchtlingsunterkunft</t>
  </si>
  <si>
    <t>Wohnheim
Bahnhofstr. 56</t>
  </si>
  <si>
    <t>Wohngebäude
Krechtinger Str. 32</t>
  </si>
  <si>
    <t>Wohnheim
Büngerner Weg 2 A-H</t>
  </si>
  <si>
    <t>Wohngebäude
Im Ortbruch 1</t>
  </si>
  <si>
    <t>Städt.Notunterkunft</t>
  </si>
  <si>
    <t>Baubetriebshof</t>
  </si>
  <si>
    <t>Wohngebäude
St. Johannis Weg 1</t>
  </si>
  <si>
    <t>Wohngebäude
Bahnhofstr.52</t>
  </si>
  <si>
    <t>Lagergebäude
Bahnhofstr. 52</t>
  </si>
  <si>
    <t>Lager</t>
  </si>
  <si>
    <t>Heimathaus
Lindenstr. 7</t>
  </si>
  <si>
    <t>Mehrzweckgebäude
Altes Jugendheim
Gudulastr. 18</t>
  </si>
  <si>
    <t>Wohngebäude mit
Garage
Zur Rennbahn 2</t>
  </si>
  <si>
    <t>Wohnheim
Weserstr. 2, 4, 6</t>
  </si>
  <si>
    <t>Wohnheim
Weserstr. 8, 10, 12</t>
  </si>
  <si>
    <t>Wohnheim
Büssingstr. 13a</t>
  </si>
  <si>
    <t>Wohnheim
Büssingstr. 13b</t>
  </si>
  <si>
    <t>Kindergarten
Mittelmannstr. 15</t>
  </si>
  <si>
    <t>Kindergarten</t>
  </si>
  <si>
    <t>Hans-Chr.-And.Schule
Wolbrinkstr. 26</t>
  </si>
  <si>
    <t>Regenrückhaltebecken
Klüünkamp</t>
  </si>
  <si>
    <t xml:space="preserve"> </t>
  </si>
  <si>
    <t>Schutzhütte</t>
  </si>
  <si>
    <t>Brunnen</t>
  </si>
  <si>
    <t>Vereinsgebäude</t>
  </si>
  <si>
    <t>Gedenkkapelle
Gronauer Str. o. Nr.</t>
  </si>
  <si>
    <t>Gedenkstätte</t>
  </si>
  <si>
    <t>Brunnenanlage
Rathausplatz</t>
  </si>
  <si>
    <t>Bienenhaus
Pastors Busch</t>
  </si>
  <si>
    <t>Umweltaspekt</t>
  </si>
  <si>
    <t>Unterstellhütte
Schnepfenweg</t>
  </si>
  <si>
    <t>Mehrzweckgebäude</t>
  </si>
  <si>
    <t>VS Neuwert 2024 Gebäude in EUR</t>
  </si>
  <si>
    <t>VS Neuwert 2024 Inventar in EUR</t>
  </si>
  <si>
    <t>PLZ + Ort</t>
  </si>
  <si>
    <t>46414 Rhede</t>
  </si>
  <si>
    <t>Schule u. Kindergarten</t>
  </si>
  <si>
    <t>Großtagespflege Kita</t>
  </si>
  <si>
    <t>Tourisms</t>
  </si>
  <si>
    <t>Brunnenanlage "Kinderbrunnen"
Kirchplatz</t>
  </si>
  <si>
    <t>Bedürfnisanstalt Ketteler Str.9 /Kirmisplatz</t>
  </si>
  <si>
    <t>Öffentl.Toiletten</t>
  </si>
  <si>
    <t>Feuerwehrgerätehaus
Kempersweg 1, Krechting</t>
  </si>
  <si>
    <t>Alte Mühle, Anbau Museum
Markt 14</t>
  </si>
  <si>
    <t>Aussegungshalle/ Geräte</t>
  </si>
  <si>
    <t>alte Marienschule Vardingholt
Hauptstr. 34 u. Am Stein</t>
  </si>
  <si>
    <t>Mehrzweckgebäude/ KITA</t>
  </si>
  <si>
    <t>Mehrzweckgebäude, z.Zt. FLüchtlingsunterkunft</t>
  </si>
  <si>
    <t>Mensa im Schulzentrum, Büssingstr. 14
(Gebäudeteil der GESA)</t>
  </si>
  <si>
    <t>Gesamtschule und 2 Turnhallen
Büssingstr. 14</t>
  </si>
  <si>
    <t>Sozialgebäude
Winkelhauser Esch 95</t>
  </si>
  <si>
    <t>Sozialgebäude
Kläranlagenmitarbeiter</t>
  </si>
  <si>
    <t>ja</t>
  </si>
  <si>
    <t>nein</t>
  </si>
  <si>
    <t>eigene PV-Anlage</t>
  </si>
  <si>
    <t xml:space="preserve"> Alte Fabrik, Ketteler Str. 7 (vormals HOT), Jugendtreff</t>
  </si>
  <si>
    <t>OGS I und Turnhalle
Burloer STr. 45</t>
  </si>
  <si>
    <t>PV gehört Stadtwerke</t>
  </si>
  <si>
    <t>vermietet</t>
  </si>
  <si>
    <t>Vereine/Gewerbe</t>
  </si>
  <si>
    <t>Vereine</t>
  </si>
  <si>
    <t>alte Marienschule Krommert
Ächterkrommert 11</t>
  </si>
  <si>
    <t>Gebäude z.Z. angemietet, PV gehört Stadtwerke</t>
  </si>
  <si>
    <t>40 Blockhütten
Hofstelle 
Finkenbusch 5, Borken</t>
  </si>
  <si>
    <t>private Lagerung</t>
  </si>
  <si>
    <t>3 Unterstellhütten / Schutzhütten
Hoxfelder Weg, Grenzweg Burloer Venn, Ravenweg/Barge</t>
  </si>
  <si>
    <t>51.84146:6.72323; 51.90222:6.73540; 51.83133:6.66849</t>
  </si>
  <si>
    <t>Clubhaus
Rappers Kölke 14</t>
  </si>
  <si>
    <t>51.83526:6.73731</t>
  </si>
  <si>
    <t xml:space="preserve">Brunnenanlage
Bahnhofstraße </t>
  </si>
  <si>
    <t>51.83837:6.69683</t>
  </si>
  <si>
    <t>51.857146:6.71339</t>
  </si>
  <si>
    <t>51.83837:6.69503</t>
  </si>
  <si>
    <t>51.84111:6.69078</t>
  </si>
  <si>
    <t>Remise Bürgerpark, Holzhütte</t>
  </si>
  <si>
    <t>51.84125:6.69091, Geräte für Parkpflege</t>
  </si>
  <si>
    <t>51.78753:6.69671</t>
  </si>
  <si>
    <t>Kläranlage, Winkelhauser Esch 95</t>
  </si>
  <si>
    <t>verschiedene Gebäude</t>
  </si>
  <si>
    <t>Technikgebäude
Klüünkamp</t>
  </si>
  <si>
    <t>Technikgebäude bzw. Pumpstationen</t>
  </si>
  <si>
    <t>51.82830:6.689529</t>
  </si>
  <si>
    <t>Vereins- und Schulbetrieb</t>
  </si>
  <si>
    <t>Friedhofshalle und Gerätegebäude
Büssingstr. 15</t>
  </si>
  <si>
    <t>Bauhof
Rudolf-Diesel-Str. 40</t>
  </si>
  <si>
    <t>Sportzentrum,
Am Sportzentrum 1</t>
  </si>
  <si>
    <t>Leichtathletikhalle, Umkleiden, Büros und Tribüne</t>
  </si>
  <si>
    <t>FB 30</t>
  </si>
  <si>
    <t>FB 40</t>
  </si>
  <si>
    <t>Inventar für Weihnachtsmarkt, Finkenbusch 5, Borken</t>
  </si>
  <si>
    <t>Wohnheim Büssingstr. 13, Neubau 2024</t>
  </si>
  <si>
    <t>51.83835:6.69685</t>
  </si>
  <si>
    <t>51.83258:6.72017</t>
  </si>
  <si>
    <t>Bezeichnung</t>
  </si>
  <si>
    <t>Schachtart</t>
  </si>
  <si>
    <t>Bezeichnung alt.</t>
  </si>
  <si>
    <t>Nordwert</t>
  </si>
  <si>
    <t>Ostwert</t>
  </si>
  <si>
    <t>Kanaleigentum</t>
  </si>
  <si>
    <t>Versicherungswerte EUR</t>
  </si>
  <si>
    <t>4845PW01</t>
  </si>
  <si>
    <t>Pumpwerk</t>
  </si>
  <si>
    <t>PW Am Forsthaus</t>
  </si>
  <si>
    <t>51.83954</t>
  </si>
  <si>
    <t>6.70602</t>
  </si>
  <si>
    <t>öffentlich</t>
  </si>
  <si>
    <t>4945PW01</t>
  </si>
  <si>
    <t>PW Andersenstraße /neu</t>
  </si>
  <si>
    <t>51.838171</t>
  </si>
  <si>
    <t>6.712252</t>
  </si>
  <si>
    <t>4746PW02</t>
  </si>
  <si>
    <t>PW Barloer Straße</t>
  </si>
  <si>
    <t>51.84712</t>
  </si>
  <si>
    <t>6.69259</t>
  </si>
  <si>
    <t>4843PW03</t>
  </si>
  <si>
    <t>PW Beckmanstraße</t>
  </si>
  <si>
    <t>51.833842</t>
  </si>
  <si>
    <t>6.720766</t>
  </si>
  <si>
    <t>4846PW02</t>
  </si>
  <si>
    <t>PW Borger Stiege</t>
  </si>
  <si>
    <t>51.546234</t>
  </si>
  <si>
    <t>6.701651</t>
  </si>
  <si>
    <t>4843PW01</t>
  </si>
  <si>
    <t>PW Butenpaß</t>
  </si>
  <si>
    <t>51.82698</t>
  </si>
  <si>
    <t>4846PW01</t>
  </si>
  <si>
    <t>PW Eichenweg</t>
  </si>
  <si>
    <t>51.848043</t>
  </si>
  <si>
    <t>6.703555</t>
  </si>
  <si>
    <t>4745PW01</t>
  </si>
  <si>
    <t>PW Elisabethstraße</t>
  </si>
  <si>
    <t>51.842949</t>
  </si>
  <si>
    <t>6.692019</t>
  </si>
  <si>
    <t>5048PW01</t>
  </si>
  <si>
    <t>PW KA Vardingholt</t>
  </si>
  <si>
    <t>51.866733</t>
  </si>
  <si>
    <t>6.731772</t>
  </si>
  <si>
    <t>4842PW01</t>
  </si>
  <si>
    <t>PW Krechting Insel</t>
  </si>
  <si>
    <t>51.818472</t>
  </si>
  <si>
    <t>6.697029</t>
  </si>
  <si>
    <t>4940PW01</t>
  </si>
  <si>
    <t>PW Krommert</t>
  </si>
  <si>
    <t>51.799810</t>
  </si>
  <si>
    <t>6.715793</t>
  </si>
  <si>
    <t>4743PW01</t>
  </si>
  <si>
    <t>PW Lönsweg</t>
  </si>
  <si>
    <t>51.82782</t>
  </si>
  <si>
    <t>6.693178</t>
  </si>
  <si>
    <t>4942PW01</t>
  </si>
  <si>
    <t>PW Renzelhook</t>
  </si>
  <si>
    <t>51.816469</t>
  </si>
  <si>
    <t>6.712941</t>
  </si>
  <si>
    <t>4944PW01</t>
  </si>
  <si>
    <t>PW Robert-Bosch-Str.</t>
  </si>
  <si>
    <t>51.831409</t>
  </si>
  <si>
    <t>6.721798</t>
  </si>
  <si>
    <t>4746PW04</t>
  </si>
  <si>
    <t xml:space="preserve">PW Sophie Scholl </t>
  </si>
  <si>
    <t>51.848193</t>
  </si>
  <si>
    <t>6.686378</t>
  </si>
  <si>
    <t>4843PW02</t>
  </si>
  <si>
    <t>PW Starenweg</t>
  </si>
  <si>
    <t>51.821270</t>
  </si>
  <si>
    <t>6.701553</t>
  </si>
  <si>
    <t>4743PW02</t>
  </si>
  <si>
    <t>PW Weberstraße</t>
  </si>
  <si>
    <t>51.825830</t>
  </si>
  <si>
    <t>6.687256</t>
  </si>
  <si>
    <t>Nr.</t>
  </si>
  <si>
    <t>51.82414:6.70654</t>
  </si>
  <si>
    <t xml:space="preserve">RWBA Krommerter  Weg </t>
  </si>
  <si>
    <t>Pumpstationen</t>
  </si>
  <si>
    <t>Gesamt (Stadt + Abwasserbetrieb)</t>
  </si>
  <si>
    <t xml:space="preserve">div. (gesondertes Tabellenblatt beachten)
</t>
  </si>
  <si>
    <t>Begriffserläuterung</t>
  </si>
  <si>
    <t>Brandmeldeanlage</t>
  </si>
  <si>
    <t xml:space="preserve">EMA </t>
  </si>
  <si>
    <t>Einbruchmeldanlage</t>
  </si>
  <si>
    <t>Hausalarmanlage</t>
  </si>
  <si>
    <t>BMA / EMA / HAA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</si>
</sst>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5" fillId="0" borderId="1" xfId="1" applyNumberFormat="1" applyFont="1" applyBorder="1"/>
    <xf numFmtId="0" fontId="5" fillId="0" borderId="1" xfId="1" applyFont="1" applyBorder="1"/>
    <xf numFmtId="164" fontId="5" fillId="0" borderId="1" xfId="1" applyNumberFormat="1" applyFont="1" applyBorder="1" applyAlignment="1">
      <alignment horizontal="center"/>
    </xf>
    <xf numFmtId="0" fontId="4" fillId="0" borderId="2" xfId="1" applyBorder="1"/>
    <xf numFmtId="2" fontId="4" fillId="0" borderId="2" xfId="1" applyNumberFormat="1" applyBorder="1" applyAlignment="1">
      <alignment wrapText="1"/>
    </xf>
    <xf numFmtId="49" fontId="4" fillId="0" borderId="2" xfId="1" applyNumberFormat="1" applyBorder="1"/>
    <xf numFmtId="164" fontId="4" fillId="0" borderId="2" xfId="1" applyNumberFormat="1" applyBorder="1" applyAlignment="1">
      <alignment horizontal="center"/>
    </xf>
    <xf numFmtId="0" fontId="4" fillId="0" borderId="3" xfId="1" applyBorder="1"/>
    <xf numFmtId="0" fontId="4" fillId="0" borderId="3" xfId="1" applyBorder="1" applyAlignment="1">
      <alignment wrapText="1"/>
    </xf>
    <xf numFmtId="49" fontId="4" fillId="0" borderId="3" xfId="1" applyNumberFormat="1" applyBorder="1"/>
    <xf numFmtId="164" fontId="4" fillId="0" borderId="3" xfId="1" applyNumberFormat="1" applyBorder="1" applyAlignment="1">
      <alignment horizontal="center"/>
    </xf>
    <xf numFmtId="2" fontId="4" fillId="0" borderId="3" xfId="1" applyNumberFormat="1" applyBorder="1" applyAlignment="1">
      <alignment wrapText="1"/>
    </xf>
    <xf numFmtId="0" fontId="4" fillId="0" borderId="4" xfId="1" applyBorder="1"/>
    <xf numFmtId="0" fontId="4" fillId="0" borderId="4" xfId="1" applyBorder="1" applyAlignment="1">
      <alignment wrapText="1"/>
    </xf>
    <xf numFmtId="49" fontId="4" fillId="0" borderId="4" xfId="1" applyNumberFormat="1" applyBorder="1"/>
    <xf numFmtId="164" fontId="4" fillId="0" borderId="4" xfId="1" applyNumberForma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Standard" xfId="0" builtinId="0"/>
    <cellStyle name="Standard 2" xfId="1" xr:uid="{13C65DA1-73A5-4DB5-AAE2-0AF4D3121C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view="pageLayout" topLeftCell="A48" zoomScaleNormal="100" workbookViewId="0">
      <selection activeCell="E7" sqref="E7"/>
    </sheetView>
  </sheetViews>
  <sheetFormatPr baseColWidth="10" defaultColWidth="10.140625" defaultRowHeight="15" x14ac:dyDescent="0.25"/>
  <cols>
    <col min="1" max="1" width="4.5703125" style="5" customWidth="1"/>
    <col min="2" max="2" width="11" style="5" customWidth="1"/>
    <col min="3" max="3" width="37.5703125" style="4" customWidth="1"/>
    <col min="4" max="4" width="14.140625" style="4" customWidth="1"/>
    <col min="5" max="5" width="21.42578125" style="4" customWidth="1"/>
    <col min="6" max="6" width="12.42578125" style="5" customWidth="1"/>
    <col min="7" max="8" width="8.140625" style="5" customWidth="1"/>
    <col min="9" max="9" width="15.7109375" style="6" customWidth="1"/>
    <col min="10" max="10" width="17.85546875" style="6" customWidth="1"/>
    <col min="11" max="12" width="14.5703125" style="6" customWidth="1"/>
    <col min="13" max="13" width="21.28515625" style="4" customWidth="1"/>
    <col min="14" max="16384" width="10.140625" style="4"/>
  </cols>
  <sheetData>
    <row r="1" spans="1:13" ht="45" x14ac:dyDescent="0.25">
      <c r="A1" s="1" t="s">
        <v>0</v>
      </c>
      <c r="B1" s="1" t="s">
        <v>11</v>
      </c>
      <c r="C1" s="2" t="s">
        <v>1</v>
      </c>
      <c r="D1" s="2" t="s">
        <v>66</v>
      </c>
      <c r="E1" s="2" t="s">
        <v>2</v>
      </c>
      <c r="F1" s="1" t="s">
        <v>3</v>
      </c>
      <c r="G1" s="1" t="s">
        <v>212</v>
      </c>
      <c r="H1" s="1" t="s">
        <v>10</v>
      </c>
      <c r="I1" s="3" t="s">
        <v>64</v>
      </c>
      <c r="J1" s="3" t="s">
        <v>65</v>
      </c>
      <c r="K1" s="3" t="s">
        <v>5</v>
      </c>
      <c r="L1" s="3" t="s">
        <v>6</v>
      </c>
      <c r="M1" s="1" t="s">
        <v>7</v>
      </c>
    </row>
    <row r="2" spans="1:13" s="7" customFormat="1" ht="30" x14ac:dyDescent="0.25">
      <c r="A2" s="12">
        <v>1</v>
      </c>
      <c r="B2" s="12"/>
      <c r="C2" s="13" t="s">
        <v>12</v>
      </c>
      <c r="D2" s="12" t="s">
        <v>67</v>
      </c>
      <c r="E2" s="13" t="s">
        <v>13</v>
      </c>
      <c r="F2" s="12">
        <v>101</v>
      </c>
      <c r="G2" s="12" t="s">
        <v>14</v>
      </c>
      <c r="H2" s="12" t="s">
        <v>84</v>
      </c>
      <c r="I2" s="14">
        <v>20811375</v>
      </c>
      <c r="J2" s="14">
        <v>1551500</v>
      </c>
      <c r="K2" s="14"/>
      <c r="L2" s="14"/>
      <c r="M2" s="13" t="s">
        <v>86</v>
      </c>
    </row>
    <row r="3" spans="1:13" s="7" customFormat="1" ht="30" x14ac:dyDescent="0.25">
      <c r="A3" s="15">
        <v>2</v>
      </c>
      <c r="B3" s="15"/>
      <c r="C3" s="16" t="s">
        <v>15</v>
      </c>
      <c r="D3" s="15" t="s">
        <v>67</v>
      </c>
      <c r="E3" s="16" t="s">
        <v>16</v>
      </c>
      <c r="F3" s="15">
        <v>101</v>
      </c>
      <c r="G3" s="15" t="s">
        <v>17</v>
      </c>
      <c r="H3" s="15" t="s">
        <v>85</v>
      </c>
      <c r="I3" s="17">
        <v>0</v>
      </c>
      <c r="J3" s="17">
        <v>640500</v>
      </c>
      <c r="K3" s="17"/>
      <c r="L3" s="17"/>
      <c r="M3" s="16"/>
    </row>
    <row r="4" spans="1:13" s="7" customFormat="1" ht="30" x14ac:dyDescent="0.25">
      <c r="A4" s="15">
        <v>3</v>
      </c>
      <c r="B4" s="15"/>
      <c r="C4" s="16" t="s">
        <v>19</v>
      </c>
      <c r="D4" s="15" t="s">
        <v>67</v>
      </c>
      <c r="E4" s="16" t="s">
        <v>18</v>
      </c>
      <c r="F4" s="15">
        <v>104</v>
      </c>
      <c r="G4" s="15" t="s">
        <v>17</v>
      </c>
      <c r="H4" s="15" t="s">
        <v>85</v>
      </c>
      <c r="I4" s="17">
        <v>0</v>
      </c>
      <c r="J4" s="17">
        <v>65000</v>
      </c>
      <c r="K4" s="17"/>
      <c r="L4" s="17"/>
      <c r="M4" s="16"/>
    </row>
    <row r="5" spans="1:13" ht="30" x14ac:dyDescent="0.25">
      <c r="A5" s="15">
        <v>4</v>
      </c>
      <c r="B5" s="18"/>
      <c r="C5" s="19" t="s">
        <v>72</v>
      </c>
      <c r="D5" s="15" t="s">
        <v>67</v>
      </c>
      <c r="E5" s="19" t="s">
        <v>73</v>
      </c>
      <c r="F5" s="18">
        <v>107</v>
      </c>
      <c r="G5" s="18" t="s">
        <v>85</v>
      </c>
      <c r="H5" s="15" t="s">
        <v>85</v>
      </c>
      <c r="I5" s="20">
        <v>153684</v>
      </c>
      <c r="J5" s="20">
        <v>10500</v>
      </c>
      <c r="K5" s="20"/>
      <c r="L5" s="20"/>
      <c r="M5" s="19"/>
    </row>
    <row r="6" spans="1:13" ht="30" x14ac:dyDescent="0.25">
      <c r="A6" s="15">
        <v>5</v>
      </c>
      <c r="B6" s="18"/>
      <c r="C6" s="19" t="s">
        <v>21</v>
      </c>
      <c r="D6" s="15" t="s">
        <v>67</v>
      </c>
      <c r="E6" s="19" t="s">
        <v>20</v>
      </c>
      <c r="F6" s="18">
        <v>110</v>
      </c>
      <c r="G6" s="18" t="s">
        <v>85</v>
      </c>
      <c r="H6" s="15" t="s">
        <v>85</v>
      </c>
      <c r="I6" s="20">
        <v>2258301</v>
      </c>
      <c r="J6" s="20">
        <v>400000</v>
      </c>
      <c r="K6" s="20"/>
      <c r="L6" s="20"/>
      <c r="M6" s="19"/>
    </row>
    <row r="7" spans="1:13" ht="30" x14ac:dyDescent="0.25">
      <c r="A7" s="15">
        <v>6</v>
      </c>
      <c r="B7" s="18"/>
      <c r="C7" s="19" t="s">
        <v>74</v>
      </c>
      <c r="D7" s="15" t="s">
        <v>67</v>
      </c>
      <c r="E7" s="19" t="s">
        <v>20</v>
      </c>
      <c r="F7" s="18">
        <v>111</v>
      </c>
      <c r="G7" s="18" t="s">
        <v>85</v>
      </c>
      <c r="H7" s="15" t="s">
        <v>85</v>
      </c>
      <c r="I7" s="20">
        <v>533625</v>
      </c>
      <c r="J7" s="20">
        <v>60000</v>
      </c>
      <c r="K7" s="20"/>
      <c r="L7" s="20"/>
      <c r="M7" s="19"/>
    </row>
    <row r="8" spans="1:13" ht="30" x14ac:dyDescent="0.25">
      <c r="A8" s="15">
        <v>7</v>
      </c>
      <c r="B8" s="18"/>
      <c r="C8" s="19" t="s">
        <v>22</v>
      </c>
      <c r="D8" s="15" t="s">
        <v>67</v>
      </c>
      <c r="E8" s="19" t="s">
        <v>8</v>
      </c>
      <c r="F8" s="18">
        <v>114</v>
      </c>
      <c r="G8" s="18" t="s">
        <v>24</v>
      </c>
      <c r="H8" s="15" t="s">
        <v>85</v>
      </c>
      <c r="I8" s="20">
        <v>11460131</v>
      </c>
      <c r="J8" s="20">
        <v>1418000</v>
      </c>
      <c r="K8" s="20"/>
      <c r="L8" s="20"/>
      <c r="M8" s="19"/>
    </row>
    <row r="9" spans="1:13" ht="30" x14ac:dyDescent="0.25">
      <c r="A9" s="15">
        <v>8</v>
      </c>
      <c r="B9" s="18"/>
      <c r="C9" s="19" t="s">
        <v>88</v>
      </c>
      <c r="D9" s="15" t="s">
        <v>67</v>
      </c>
      <c r="E9" s="19" t="s">
        <v>8</v>
      </c>
      <c r="F9" s="18">
        <v>116</v>
      </c>
      <c r="G9" s="18" t="s">
        <v>24</v>
      </c>
      <c r="H9" s="15" t="s">
        <v>84</v>
      </c>
      <c r="I9" s="20">
        <v>8245574</v>
      </c>
      <c r="J9" s="20">
        <v>1476500</v>
      </c>
      <c r="K9" s="20"/>
      <c r="L9" s="20"/>
      <c r="M9" s="19" t="s">
        <v>89</v>
      </c>
    </row>
    <row r="10" spans="1:13" ht="30" x14ac:dyDescent="0.25">
      <c r="A10" s="15">
        <v>9</v>
      </c>
      <c r="B10" s="18"/>
      <c r="C10" s="19" t="s">
        <v>23</v>
      </c>
      <c r="D10" s="15" t="s">
        <v>67</v>
      </c>
      <c r="E10" s="19" t="s">
        <v>8</v>
      </c>
      <c r="F10" s="18">
        <v>118</v>
      </c>
      <c r="G10" s="18" t="s">
        <v>24</v>
      </c>
      <c r="H10" s="15" t="s">
        <v>85</v>
      </c>
      <c r="I10" s="20">
        <v>2552862</v>
      </c>
      <c r="J10" s="20">
        <v>429000</v>
      </c>
      <c r="K10" s="20"/>
      <c r="L10" s="20"/>
      <c r="M10" s="19"/>
    </row>
    <row r="11" spans="1:13" ht="30" x14ac:dyDescent="0.25">
      <c r="A11" s="15">
        <v>10</v>
      </c>
      <c r="B11" s="18"/>
      <c r="C11" s="19" t="s">
        <v>25</v>
      </c>
      <c r="D11" s="15" t="s">
        <v>67</v>
      </c>
      <c r="E11" s="19" t="s">
        <v>8</v>
      </c>
      <c r="F11" s="18">
        <v>120</v>
      </c>
      <c r="G11" s="18" t="s">
        <v>24</v>
      </c>
      <c r="H11" s="15" t="s">
        <v>85</v>
      </c>
      <c r="I11" s="20">
        <v>9287210</v>
      </c>
      <c r="J11" s="20">
        <v>1654000</v>
      </c>
      <c r="K11" s="20"/>
      <c r="L11" s="20"/>
      <c r="M11" s="19"/>
    </row>
    <row r="12" spans="1:13" ht="30" x14ac:dyDescent="0.25">
      <c r="A12" s="15">
        <v>11</v>
      </c>
      <c r="B12" s="18"/>
      <c r="C12" s="19" t="s">
        <v>26</v>
      </c>
      <c r="D12" s="15" t="s">
        <v>67</v>
      </c>
      <c r="E12" s="19" t="s">
        <v>8</v>
      </c>
      <c r="F12" s="18">
        <v>133</v>
      </c>
      <c r="G12" s="18" t="s">
        <v>27</v>
      </c>
      <c r="H12" s="15" t="s">
        <v>85</v>
      </c>
      <c r="I12" s="20">
        <v>448245</v>
      </c>
      <c r="J12" s="20">
        <v>188000</v>
      </c>
      <c r="K12" s="20"/>
      <c r="L12" s="20"/>
      <c r="M12" s="19"/>
    </row>
    <row r="13" spans="1:13" ht="30" x14ac:dyDescent="0.25">
      <c r="A13" s="15">
        <v>12</v>
      </c>
      <c r="B13" s="18"/>
      <c r="C13" s="19" t="s">
        <v>80</v>
      </c>
      <c r="D13" s="15" t="s">
        <v>67</v>
      </c>
      <c r="E13" s="19" t="s">
        <v>8</v>
      </c>
      <c r="F13" s="18">
        <v>135</v>
      </c>
      <c r="G13" s="18" t="s">
        <v>17</v>
      </c>
      <c r="H13" s="15" t="s">
        <v>85</v>
      </c>
      <c r="I13" s="20">
        <v>1404501</v>
      </c>
      <c r="J13" s="20">
        <v>81000</v>
      </c>
      <c r="K13" s="20"/>
      <c r="L13" s="20"/>
      <c r="M13" s="19"/>
    </row>
    <row r="14" spans="1:13" ht="30" x14ac:dyDescent="0.25">
      <c r="A14" s="15">
        <v>13</v>
      </c>
      <c r="B14" s="18"/>
      <c r="C14" s="19" t="s">
        <v>28</v>
      </c>
      <c r="D14" s="15" t="s">
        <v>67</v>
      </c>
      <c r="E14" s="19" t="s">
        <v>29</v>
      </c>
      <c r="F14" s="18">
        <v>138</v>
      </c>
      <c r="G14" s="42" t="s">
        <v>14</v>
      </c>
      <c r="H14" s="15" t="s">
        <v>85</v>
      </c>
      <c r="I14" s="20">
        <v>2582745</v>
      </c>
      <c r="J14" s="20">
        <v>792500</v>
      </c>
      <c r="K14" s="20"/>
      <c r="L14" s="20"/>
      <c r="M14" s="19"/>
    </row>
    <row r="15" spans="1:13" ht="30" x14ac:dyDescent="0.25">
      <c r="A15" s="15">
        <v>14</v>
      </c>
      <c r="B15" s="18"/>
      <c r="C15" s="19" t="s">
        <v>75</v>
      </c>
      <c r="D15" s="15" t="s">
        <v>67</v>
      </c>
      <c r="E15" s="19" t="s">
        <v>29</v>
      </c>
      <c r="F15" s="18">
        <v>138</v>
      </c>
      <c r="G15" s="42"/>
      <c r="H15" s="15" t="s">
        <v>85</v>
      </c>
      <c r="I15" s="20">
        <v>106725</v>
      </c>
      <c r="J15" s="20">
        <v>0</v>
      </c>
      <c r="K15" s="20"/>
      <c r="L15" s="20"/>
      <c r="M15" s="19"/>
    </row>
    <row r="16" spans="1:13" ht="30" x14ac:dyDescent="0.25">
      <c r="A16" s="15">
        <v>15</v>
      </c>
      <c r="B16" s="18"/>
      <c r="C16" s="19" t="s">
        <v>30</v>
      </c>
      <c r="D16" s="15" t="s">
        <v>67</v>
      </c>
      <c r="E16" s="19" t="s">
        <v>31</v>
      </c>
      <c r="F16" s="18">
        <v>151</v>
      </c>
      <c r="G16" s="18" t="s">
        <v>14</v>
      </c>
      <c r="H16" s="15" t="s">
        <v>85</v>
      </c>
      <c r="I16" s="20">
        <v>426900</v>
      </c>
      <c r="J16" s="20">
        <v>0</v>
      </c>
      <c r="K16" s="20"/>
      <c r="L16" s="20"/>
      <c r="M16" s="19"/>
    </row>
    <row r="17" spans="1:13" ht="30" x14ac:dyDescent="0.25">
      <c r="A17" s="15">
        <v>16</v>
      </c>
      <c r="B17" s="18"/>
      <c r="C17" s="19" t="s">
        <v>32</v>
      </c>
      <c r="D17" s="15" t="s">
        <v>67</v>
      </c>
      <c r="E17" s="19" t="s">
        <v>31</v>
      </c>
      <c r="F17" s="18">
        <v>152</v>
      </c>
      <c r="G17" s="18" t="s">
        <v>24</v>
      </c>
      <c r="H17" s="15" t="s">
        <v>85</v>
      </c>
      <c r="I17" s="20">
        <v>1302045</v>
      </c>
      <c r="J17" s="20">
        <v>81500</v>
      </c>
      <c r="K17" s="20"/>
      <c r="L17" s="20"/>
      <c r="M17" s="19"/>
    </row>
    <row r="18" spans="1:13" ht="30" x14ac:dyDescent="0.25">
      <c r="A18" s="15">
        <v>17</v>
      </c>
      <c r="B18" s="18"/>
      <c r="C18" s="19" t="s">
        <v>33</v>
      </c>
      <c r="D18" s="15" t="s">
        <v>67</v>
      </c>
      <c r="E18" s="19" t="s">
        <v>31</v>
      </c>
      <c r="F18" s="18">
        <v>153</v>
      </c>
      <c r="G18" s="18" t="s">
        <v>85</v>
      </c>
      <c r="H18" s="15" t="s">
        <v>85</v>
      </c>
      <c r="I18" s="20">
        <v>811110</v>
      </c>
      <c r="J18" s="20">
        <v>0</v>
      </c>
      <c r="K18" s="20"/>
      <c r="L18" s="20"/>
      <c r="M18" s="19"/>
    </row>
    <row r="19" spans="1:13" ht="30" x14ac:dyDescent="0.25">
      <c r="A19" s="15">
        <v>18</v>
      </c>
      <c r="B19" s="18"/>
      <c r="C19" s="19" t="s">
        <v>34</v>
      </c>
      <c r="D19" s="15" t="s">
        <v>67</v>
      </c>
      <c r="E19" s="19" t="s">
        <v>31</v>
      </c>
      <c r="F19" s="18">
        <v>157</v>
      </c>
      <c r="G19" s="18" t="s">
        <v>85</v>
      </c>
      <c r="H19" s="15" t="s">
        <v>85</v>
      </c>
      <c r="I19" s="20">
        <v>1121335</v>
      </c>
      <c r="J19" s="20">
        <v>88000</v>
      </c>
      <c r="K19" s="20"/>
      <c r="L19" s="20"/>
      <c r="M19" s="19"/>
    </row>
    <row r="20" spans="1:13" ht="30" x14ac:dyDescent="0.25">
      <c r="A20" s="15">
        <v>19</v>
      </c>
      <c r="B20" s="18"/>
      <c r="C20" s="19" t="s">
        <v>35</v>
      </c>
      <c r="D20" s="15" t="s">
        <v>67</v>
      </c>
      <c r="E20" s="19" t="s">
        <v>36</v>
      </c>
      <c r="F20" s="18">
        <v>158</v>
      </c>
      <c r="G20" s="18" t="s">
        <v>85</v>
      </c>
      <c r="H20" s="15" t="s">
        <v>85</v>
      </c>
      <c r="I20" s="20">
        <v>586988</v>
      </c>
      <c r="J20" s="20">
        <v>0</v>
      </c>
      <c r="K20" s="20"/>
      <c r="L20" s="20"/>
      <c r="M20" s="19"/>
    </row>
    <row r="21" spans="1:13" ht="34.5" customHeight="1" x14ac:dyDescent="0.25">
      <c r="A21" s="15">
        <v>20</v>
      </c>
      <c r="B21" s="18"/>
      <c r="C21" s="19" t="s">
        <v>87</v>
      </c>
      <c r="D21" s="15" t="s">
        <v>67</v>
      </c>
      <c r="E21" s="19" t="s">
        <v>63</v>
      </c>
      <c r="F21" s="18"/>
      <c r="G21" s="18" t="s">
        <v>85</v>
      </c>
      <c r="H21" s="15" t="s">
        <v>85</v>
      </c>
      <c r="I21" s="20">
        <v>2646780</v>
      </c>
      <c r="J21" s="20">
        <v>0</v>
      </c>
      <c r="K21" s="20"/>
      <c r="L21" s="20"/>
      <c r="M21" s="19"/>
    </row>
    <row r="22" spans="1:13" ht="45" x14ac:dyDescent="0.25">
      <c r="A22" s="15">
        <v>21</v>
      </c>
      <c r="B22" s="18"/>
      <c r="C22" s="19" t="s">
        <v>117</v>
      </c>
      <c r="D22" s="15" t="s">
        <v>67</v>
      </c>
      <c r="E22" s="19" t="s">
        <v>114</v>
      </c>
      <c r="F22" s="18">
        <v>167</v>
      </c>
      <c r="G22" s="18" t="s">
        <v>85</v>
      </c>
      <c r="H22" s="15" t="s">
        <v>85</v>
      </c>
      <c r="I22" s="20">
        <v>6059846</v>
      </c>
      <c r="J22" s="20">
        <v>1692000</v>
      </c>
      <c r="K22" s="20"/>
      <c r="L22" s="20"/>
      <c r="M22" s="19" t="s">
        <v>118</v>
      </c>
    </row>
    <row r="23" spans="1:13" ht="30" x14ac:dyDescent="0.25">
      <c r="A23" s="15">
        <v>22</v>
      </c>
      <c r="B23" s="18"/>
      <c r="C23" s="19" t="s">
        <v>115</v>
      </c>
      <c r="D23" s="15" t="s">
        <v>67</v>
      </c>
      <c r="E23" s="19" t="s">
        <v>76</v>
      </c>
      <c r="F23" s="18">
        <v>172</v>
      </c>
      <c r="G23" s="18" t="s">
        <v>85</v>
      </c>
      <c r="H23" s="15" t="s">
        <v>85</v>
      </c>
      <c r="I23" s="20">
        <v>775464</v>
      </c>
      <c r="J23" s="20">
        <v>87000</v>
      </c>
      <c r="K23" s="20"/>
      <c r="L23" s="20"/>
      <c r="M23" s="19"/>
    </row>
    <row r="24" spans="1:13" ht="30" x14ac:dyDescent="0.25">
      <c r="A24" s="15">
        <v>23</v>
      </c>
      <c r="B24" s="18"/>
      <c r="C24" s="19" t="s">
        <v>116</v>
      </c>
      <c r="D24" s="15" t="s">
        <v>67</v>
      </c>
      <c r="E24" s="19" t="s">
        <v>37</v>
      </c>
      <c r="F24" s="18">
        <v>176</v>
      </c>
      <c r="G24" s="18" t="s">
        <v>85</v>
      </c>
      <c r="H24" s="15" t="s">
        <v>85</v>
      </c>
      <c r="I24" s="20">
        <v>3297803</v>
      </c>
      <c r="J24" s="20">
        <v>558000</v>
      </c>
      <c r="K24" s="20"/>
      <c r="L24" s="20"/>
      <c r="M24" s="19"/>
    </row>
    <row r="25" spans="1:13" ht="30" x14ac:dyDescent="0.25">
      <c r="A25" s="15">
        <v>24</v>
      </c>
      <c r="B25" s="18"/>
      <c r="C25" s="19" t="s">
        <v>38</v>
      </c>
      <c r="D25" s="15" t="s">
        <v>67</v>
      </c>
      <c r="E25" s="19" t="s">
        <v>31</v>
      </c>
      <c r="F25" s="18">
        <v>179</v>
      </c>
      <c r="G25" s="18" t="s">
        <v>9</v>
      </c>
      <c r="H25" s="15" t="s">
        <v>85</v>
      </c>
      <c r="I25" s="20">
        <v>405555</v>
      </c>
      <c r="J25" s="20">
        <v>0</v>
      </c>
      <c r="K25" s="20"/>
      <c r="L25" s="20"/>
      <c r="M25" s="19"/>
    </row>
    <row r="26" spans="1:13" ht="30" x14ac:dyDescent="0.25">
      <c r="A26" s="15">
        <v>25</v>
      </c>
      <c r="B26" s="18"/>
      <c r="C26" s="19" t="s">
        <v>39</v>
      </c>
      <c r="D26" s="15" t="s">
        <v>67</v>
      </c>
      <c r="E26" s="19" t="s">
        <v>63</v>
      </c>
      <c r="F26" s="18">
        <v>180</v>
      </c>
      <c r="G26" s="18" t="s">
        <v>85</v>
      </c>
      <c r="H26" s="15" t="s">
        <v>85</v>
      </c>
      <c r="I26" s="20">
        <v>2369295</v>
      </c>
      <c r="J26" s="20">
        <v>0</v>
      </c>
      <c r="K26" s="20"/>
      <c r="L26" s="20"/>
      <c r="M26" s="19"/>
    </row>
    <row r="27" spans="1:13" ht="30" x14ac:dyDescent="0.25">
      <c r="A27" s="15">
        <v>26</v>
      </c>
      <c r="B27" s="18"/>
      <c r="C27" s="19" t="s">
        <v>40</v>
      </c>
      <c r="D27" s="15" t="s">
        <v>67</v>
      </c>
      <c r="E27" s="19" t="s">
        <v>41</v>
      </c>
      <c r="F27" s="18">
        <v>180</v>
      </c>
      <c r="G27" s="18" t="s">
        <v>85</v>
      </c>
      <c r="H27" s="15" t="s">
        <v>85</v>
      </c>
      <c r="I27" s="20">
        <v>661695</v>
      </c>
      <c r="J27" s="20">
        <v>48500</v>
      </c>
      <c r="K27" s="20"/>
      <c r="L27" s="20"/>
      <c r="M27" s="19"/>
    </row>
    <row r="28" spans="1:13" ht="30" x14ac:dyDescent="0.25">
      <c r="A28" s="15">
        <v>27</v>
      </c>
      <c r="B28" s="18"/>
      <c r="C28" s="19" t="s">
        <v>77</v>
      </c>
      <c r="D28" s="15" t="s">
        <v>67</v>
      </c>
      <c r="E28" s="19" t="s">
        <v>78</v>
      </c>
      <c r="F28" s="18">
        <v>182</v>
      </c>
      <c r="G28" s="18" t="s">
        <v>85</v>
      </c>
      <c r="H28" s="15" t="s">
        <v>85</v>
      </c>
      <c r="I28" s="20">
        <v>4106778</v>
      </c>
      <c r="J28" s="20">
        <v>0</v>
      </c>
      <c r="K28" s="20"/>
      <c r="L28" s="20"/>
      <c r="M28" s="19" t="s">
        <v>90</v>
      </c>
    </row>
    <row r="29" spans="1:13" ht="30" x14ac:dyDescent="0.25">
      <c r="A29" s="15">
        <v>28</v>
      </c>
      <c r="B29" s="18"/>
      <c r="C29" s="19" t="s">
        <v>42</v>
      </c>
      <c r="D29" s="15" t="s">
        <v>67</v>
      </c>
      <c r="E29" s="19" t="s">
        <v>91</v>
      </c>
      <c r="F29" s="18">
        <v>184</v>
      </c>
      <c r="G29" s="18" t="s">
        <v>85</v>
      </c>
      <c r="H29" s="15" t="s">
        <v>85</v>
      </c>
      <c r="I29" s="20">
        <v>1408770</v>
      </c>
      <c r="J29" s="20">
        <v>0</v>
      </c>
      <c r="K29" s="20"/>
      <c r="L29" s="20"/>
      <c r="M29" s="19" t="s">
        <v>90</v>
      </c>
    </row>
    <row r="30" spans="1:13" ht="30" x14ac:dyDescent="0.25">
      <c r="A30" s="15">
        <v>29</v>
      </c>
      <c r="B30" s="18"/>
      <c r="C30" s="19" t="s">
        <v>93</v>
      </c>
      <c r="D30" s="15" t="s">
        <v>67</v>
      </c>
      <c r="E30" s="19" t="s">
        <v>92</v>
      </c>
      <c r="F30" s="18">
        <v>186</v>
      </c>
      <c r="G30" s="18" t="s">
        <v>85</v>
      </c>
      <c r="H30" s="15" t="s">
        <v>85</v>
      </c>
      <c r="I30" s="20">
        <v>2134500</v>
      </c>
      <c r="J30" s="20">
        <v>11000</v>
      </c>
      <c r="K30" s="20"/>
      <c r="L30" s="20"/>
      <c r="M30" s="19" t="s">
        <v>90</v>
      </c>
    </row>
    <row r="31" spans="1:13" ht="45" x14ac:dyDescent="0.25">
      <c r="A31" s="15">
        <v>30</v>
      </c>
      <c r="B31" s="18"/>
      <c r="C31" s="19" t="s">
        <v>43</v>
      </c>
      <c r="D31" s="15" t="s">
        <v>67</v>
      </c>
      <c r="E31" s="19" t="s">
        <v>79</v>
      </c>
      <c r="F31" s="18">
        <v>191</v>
      </c>
      <c r="G31" s="18" t="s">
        <v>85</v>
      </c>
      <c r="H31" s="15" t="s">
        <v>85</v>
      </c>
      <c r="I31" s="20">
        <v>2241225</v>
      </c>
      <c r="J31" s="20">
        <v>26500</v>
      </c>
      <c r="K31" s="20"/>
      <c r="L31" s="20"/>
      <c r="M31" s="19"/>
    </row>
    <row r="32" spans="1:13" ht="45" x14ac:dyDescent="0.25">
      <c r="A32" s="15">
        <v>31</v>
      </c>
      <c r="B32" s="18"/>
      <c r="C32" s="19" t="s">
        <v>44</v>
      </c>
      <c r="D32" s="15" t="s">
        <v>67</v>
      </c>
      <c r="E32" s="19" t="s">
        <v>69</v>
      </c>
      <c r="F32" s="18">
        <v>196</v>
      </c>
      <c r="G32" s="18" t="s">
        <v>85</v>
      </c>
      <c r="H32" s="15" t="s">
        <v>85</v>
      </c>
      <c r="I32" s="20">
        <v>826052</v>
      </c>
      <c r="J32" s="20">
        <v>0</v>
      </c>
      <c r="K32" s="20"/>
      <c r="L32" s="20"/>
      <c r="M32" s="19" t="s">
        <v>90</v>
      </c>
    </row>
    <row r="33" spans="1:13" ht="30" x14ac:dyDescent="0.25">
      <c r="A33" s="15">
        <v>32</v>
      </c>
      <c r="B33" s="18"/>
      <c r="C33" s="19" t="s">
        <v>45</v>
      </c>
      <c r="D33" s="15" t="s">
        <v>67</v>
      </c>
      <c r="E33" s="19" t="s">
        <v>31</v>
      </c>
      <c r="F33" s="18">
        <v>161</v>
      </c>
      <c r="G33" s="18" t="s">
        <v>85</v>
      </c>
      <c r="H33" s="15" t="s">
        <v>85</v>
      </c>
      <c r="I33" s="20">
        <v>636081</v>
      </c>
      <c r="J33" s="20">
        <v>0</v>
      </c>
      <c r="K33" s="20"/>
      <c r="L33" s="20"/>
      <c r="M33" s="19"/>
    </row>
    <row r="34" spans="1:13" ht="30" x14ac:dyDescent="0.25">
      <c r="A34" s="15">
        <v>33</v>
      </c>
      <c r="B34" s="18"/>
      <c r="C34" s="19" t="s">
        <v>46</v>
      </c>
      <c r="D34" s="15" t="s">
        <v>67</v>
      </c>
      <c r="E34" s="19" t="s">
        <v>31</v>
      </c>
      <c r="F34" s="18">
        <v>162</v>
      </c>
      <c r="G34" s="18" t="s">
        <v>85</v>
      </c>
      <c r="H34" s="15" t="s">
        <v>85</v>
      </c>
      <c r="I34" s="20">
        <v>623274</v>
      </c>
      <c r="J34" s="20">
        <v>0</v>
      </c>
      <c r="K34" s="20"/>
      <c r="L34" s="20"/>
      <c r="M34" s="19"/>
    </row>
    <row r="35" spans="1:13" ht="35.25" customHeight="1" x14ac:dyDescent="0.25">
      <c r="A35" s="15">
        <v>34</v>
      </c>
      <c r="B35" s="18"/>
      <c r="C35" s="19" t="s">
        <v>122</v>
      </c>
      <c r="D35" s="15" t="s">
        <v>67</v>
      </c>
      <c r="E35" s="19" t="s">
        <v>31</v>
      </c>
      <c r="F35" s="18">
        <v>215</v>
      </c>
      <c r="G35" s="18" t="s">
        <v>85</v>
      </c>
      <c r="H35" s="15" t="s">
        <v>85</v>
      </c>
      <c r="I35" s="20">
        <v>1165437</v>
      </c>
      <c r="J35" s="20">
        <v>0</v>
      </c>
      <c r="K35" s="20"/>
      <c r="L35" s="20"/>
      <c r="M35" s="19"/>
    </row>
    <row r="36" spans="1:13" ht="30" x14ac:dyDescent="0.25">
      <c r="A36" s="15">
        <v>35</v>
      </c>
      <c r="B36" s="18"/>
      <c r="C36" s="19" t="s">
        <v>47</v>
      </c>
      <c r="D36" s="15" t="s">
        <v>67</v>
      </c>
      <c r="E36" s="19" t="s">
        <v>31</v>
      </c>
      <c r="F36" s="18">
        <v>213</v>
      </c>
      <c r="G36" s="18" t="s">
        <v>85</v>
      </c>
      <c r="H36" s="15" t="s">
        <v>85</v>
      </c>
      <c r="I36" s="20">
        <v>1165437</v>
      </c>
      <c r="J36" s="20">
        <v>0</v>
      </c>
      <c r="K36" s="20"/>
      <c r="L36" s="20"/>
      <c r="M36" s="19"/>
    </row>
    <row r="37" spans="1:13" ht="30" x14ac:dyDescent="0.25">
      <c r="A37" s="15">
        <v>36</v>
      </c>
      <c r="B37" s="18"/>
      <c r="C37" s="19" t="s">
        <v>48</v>
      </c>
      <c r="D37" s="15" t="s">
        <v>67</v>
      </c>
      <c r="E37" s="19" t="s">
        <v>31</v>
      </c>
      <c r="F37" s="18">
        <v>214</v>
      </c>
      <c r="G37" s="18" t="s">
        <v>85</v>
      </c>
      <c r="H37" s="15" t="s">
        <v>85</v>
      </c>
      <c r="I37" s="20">
        <v>1163303</v>
      </c>
      <c r="J37" s="20">
        <v>0</v>
      </c>
      <c r="K37" s="20"/>
      <c r="L37" s="20"/>
      <c r="M37" s="19"/>
    </row>
    <row r="38" spans="1:13" ht="30" x14ac:dyDescent="0.25">
      <c r="A38" s="15">
        <v>37</v>
      </c>
      <c r="B38" s="18"/>
      <c r="C38" s="19" t="s">
        <v>81</v>
      </c>
      <c r="D38" s="15" t="s">
        <v>67</v>
      </c>
      <c r="E38" s="19" t="s">
        <v>8</v>
      </c>
      <c r="F38" s="18">
        <v>135</v>
      </c>
      <c r="G38" s="18" t="s">
        <v>85</v>
      </c>
      <c r="H38" s="15" t="s">
        <v>84</v>
      </c>
      <c r="I38" s="20">
        <v>43639853</v>
      </c>
      <c r="J38" s="20">
        <v>8124500</v>
      </c>
      <c r="K38" s="20"/>
      <c r="L38" s="20"/>
      <c r="M38" s="19" t="s">
        <v>89</v>
      </c>
    </row>
    <row r="39" spans="1:13" ht="30" x14ac:dyDescent="0.25">
      <c r="A39" s="15">
        <v>38</v>
      </c>
      <c r="B39" s="18"/>
      <c r="C39" s="19" t="s">
        <v>49</v>
      </c>
      <c r="D39" s="15" t="s">
        <v>67</v>
      </c>
      <c r="E39" s="19" t="s">
        <v>50</v>
      </c>
      <c r="F39" s="18">
        <v>195</v>
      </c>
      <c r="G39" s="18" t="s">
        <v>85</v>
      </c>
      <c r="H39" s="15" t="s">
        <v>85</v>
      </c>
      <c r="I39" s="20">
        <v>3030990</v>
      </c>
      <c r="J39" s="20">
        <v>0</v>
      </c>
      <c r="K39" s="20"/>
      <c r="L39" s="20"/>
      <c r="M39" s="19" t="s">
        <v>90</v>
      </c>
    </row>
    <row r="40" spans="1:13" ht="45" x14ac:dyDescent="0.25">
      <c r="A40" s="15">
        <v>39</v>
      </c>
      <c r="B40" s="18"/>
      <c r="C40" s="19" t="s">
        <v>51</v>
      </c>
      <c r="D40" s="15" t="s">
        <v>67</v>
      </c>
      <c r="E40" s="19" t="s">
        <v>68</v>
      </c>
      <c r="F40" s="18"/>
      <c r="G40" s="18" t="s">
        <v>85</v>
      </c>
      <c r="H40" s="15" t="s">
        <v>84</v>
      </c>
      <c r="I40" s="20">
        <v>0</v>
      </c>
      <c r="J40" s="20">
        <v>195000</v>
      </c>
      <c r="K40" s="20"/>
      <c r="L40" s="20"/>
      <c r="M40" s="19" t="s">
        <v>94</v>
      </c>
    </row>
    <row r="41" spans="1:13" ht="45" x14ac:dyDescent="0.25">
      <c r="A41" s="15">
        <v>40</v>
      </c>
      <c r="B41" s="18" t="s">
        <v>53</v>
      </c>
      <c r="C41" s="19" t="s">
        <v>97</v>
      </c>
      <c r="D41" s="15" t="s">
        <v>67</v>
      </c>
      <c r="E41" s="19" t="s">
        <v>54</v>
      </c>
      <c r="F41" s="18" t="s">
        <v>119</v>
      </c>
      <c r="G41" s="18" t="s">
        <v>85</v>
      </c>
      <c r="H41" s="15" t="s">
        <v>85</v>
      </c>
      <c r="I41" s="20">
        <v>45000</v>
      </c>
      <c r="J41" s="20">
        <v>0</v>
      </c>
      <c r="K41" s="20"/>
      <c r="L41" s="20"/>
      <c r="M41" s="19" t="s">
        <v>98</v>
      </c>
    </row>
    <row r="42" spans="1:13" ht="35.25" customHeight="1" x14ac:dyDescent="0.25">
      <c r="A42" s="15">
        <v>41</v>
      </c>
      <c r="B42" s="18"/>
      <c r="C42" s="19" t="s">
        <v>71</v>
      </c>
      <c r="D42" s="15" t="s">
        <v>67</v>
      </c>
      <c r="E42" s="19" t="s">
        <v>55</v>
      </c>
      <c r="F42" s="18" t="s">
        <v>119</v>
      </c>
      <c r="G42" s="18" t="s">
        <v>85</v>
      </c>
      <c r="H42" s="15" t="s">
        <v>85</v>
      </c>
      <c r="I42" s="20">
        <v>96053</v>
      </c>
      <c r="J42" s="20">
        <v>0</v>
      </c>
      <c r="K42" s="20"/>
      <c r="L42" s="20"/>
      <c r="M42" s="19" t="s">
        <v>123</v>
      </c>
    </row>
    <row r="43" spans="1:13" ht="35.25" customHeight="1" x14ac:dyDescent="0.25">
      <c r="A43" s="15">
        <v>42</v>
      </c>
      <c r="B43" s="18"/>
      <c r="C43" s="19" t="s">
        <v>99</v>
      </c>
      <c r="D43" s="15" t="s">
        <v>67</v>
      </c>
      <c r="E43" s="19" t="s">
        <v>56</v>
      </c>
      <c r="F43" s="18" t="s">
        <v>120</v>
      </c>
      <c r="G43" s="18" t="s">
        <v>85</v>
      </c>
      <c r="H43" s="15" t="s">
        <v>85</v>
      </c>
      <c r="I43" s="20">
        <v>128070</v>
      </c>
      <c r="J43" s="20"/>
      <c r="K43" s="20"/>
      <c r="L43" s="20"/>
      <c r="M43" s="19" t="s">
        <v>100</v>
      </c>
    </row>
    <row r="44" spans="1:13" ht="42.75" customHeight="1" x14ac:dyDescent="0.25">
      <c r="A44" s="15">
        <v>43</v>
      </c>
      <c r="B44" s="18"/>
      <c r="C44" s="19" t="s">
        <v>95</v>
      </c>
      <c r="D44" s="15" t="s">
        <v>67</v>
      </c>
      <c r="E44" s="19" t="s">
        <v>70</v>
      </c>
      <c r="F44" s="18" t="s">
        <v>119</v>
      </c>
      <c r="G44" s="18" t="s">
        <v>85</v>
      </c>
      <c r="H44" s="15" t="s">
        <v>85</v>
      </c>
      <c r="I44" s="20">
        <v>0</v>
      </c>
      <c r="J44" s="20">
        <v>37500</v>
      </c>
      <c r="K44" s="20"/>
      <c r="L44" s="20"/>
      <c r="M44" s="19" t="s">
        <v>96</v>
      </c>
    </row>
    <row r="45" spans="1:13" ht="43.5" customHeight="1" x14ac:dyDescent="0.25">
      <c r="A45" s="15">
        <v>44</v>
      </c>
      <c r="B45" s="18"/>
      <c r="C45" s="19" t="s">
        <v>101</v>
      </c>
      <c r="D45" s="15" t="s">
        <v>67</v>
      </c>
      <c r="E45" s="19" t="s">
        <v>55</v>
      </c>
      <c r="F45" s="18" t="s">
        <v>119</v>
      </c>
      <c r="G45" s="18" t="s">
        <v>85</v>
      </c>
      <c r="H45" s="15" t="s">
        <v>85</v>
      </c>
      <c r="I45" s="20">
        <v>128070</v>
      </c>
      <c r="J45" s="20">
        <v>0</v>
      </c>
      <c r="K45" s="20"/>
      <c r="L45" s="20"/>
      <c r="M45" s="19" t="s">
        <v>102</v>
      </c>
    </row>
    <row r="46" spans="1:13" ht="35.25" customHeight="1" x14ac:dyDescent="0.25">
      <c r="A46" s="15">
        <v>45</v>
      </c>
      <c r="B46" s="18"/>
      <c r="C46" s="19" t="s">
        <v>121</v>
      </c>
      <c r="D46" s="15" t="s">
        <v>67</v>
      </c>
      <c r="E46" s="19" t="s">
        <v>70</v>
      </c>
      <c r="F46" s="18" t="s">
        <v>119</v>
      </c>
      <c r="G46" s="18" t="s">
        <v>85</v>
      </c>
      <c r="H46" s="15" t="s">
        <v>85</v>
      </c>
      <c r="I46" s="20">
        <v>0</v>
      </c>
      <c r="J46" s="20">
        <v>14500</v>
      </c>
      <c r="K46" s="20"/>
      <c r="L46" s="20"/>
      <c r="M46" s="19" t="s">
        <v>96</v>
      </c>
    </row>
    <row r="47" spans="1:13" ht="35.25" customHeight="1" x14ac:dyDescent="0.25">
      <c r="A47" s="15">
        <v>46</v>
      </c>
      <c r="B47" s="18"/>
      <c r="C47" s="19" t="s">
        <v>57</v>
      </c>
      <c r="D47" s="15" t="s">
        <v>67</v>
      </c>
      <c r="E47" s="19" t="s">
        <v>58</v>
      </c>
      <c r="F47" s="18" t="s">
        <v>119</v>
      </c>
      <c r="G47" s="18" t="s">
        <v>85</v>
      </c>
      <c r="H47" s="15" t="s">
        <v>85</v>
      </c>
      <c r="I47" s="20">
        <v>53363</v>
      </c>
      <c r="J47" s="20">
        <v>0</v>
      </c>
      <c r="K47" s="20"/>
      <c r="L47" s="20"/>
      <c r="M47" s="19" t="s">
        <v>103</v>
      </c>
    </row>
    <row r="48" spans="1:13" ht="35.25" customHeight="1" x14ac:dyDescent="0.25">
      <c r="A48" s="15">
        <v>47</v>
      </c>
      <c r="B48" s="18"/>
      <c r="C48" s="19" t="s">
        <v>59</v>
      </c>
      <c r="D48" s="15" t="s">
        <v>67</v>
      </c>
      <c r="E48" s="19" t="s">
        <v>55</v>
      </c>
      <c r="F48" s="18" t="s">
        <v>119</v>
      </c>
      <c r="G48" s="18" t="s">
        <v>85</v>
      </c>
      <c r="H48" s="15" t="s">
        <v>85</v>
      </c>
      <c r="I48" s="20">
        <v>341520</v>
      </c>
      <c r="J48" s="20">
        <v>0</v>
      </c>
      <c r="K48" s="20"/>
      <c r="L48" s="20"/>
      <c r="M48" s="19" t="s">
        <v>104</v>
      </c>
    </row>
    <row r="49" spans="1:13" ht="35.25" customHeight="1" x14ac:dyDescent="0.25">
      <c r="A49" s="15">
        <v>48</v>
      </c>
      <c r="B49" s="18"/>
      <c r="C49" s="19" t="s">
        <v>60</v>
      </c>
      <c r="D49" s="15" t="s">
        <v>67</v>
      </c>
      <c r="E49" s="19" t="s">
        <v>61</v>
      </c>
      <c r="F49" s="18" t="s">
        <v>119</v>
      </c>
      <c r="G49" s="18" t="s">
        <v>85</v>
      </c>
      <c r="H49" s="15" t="s">
        <v>85</v>
      </c>
      <c r="I49" s="20">
        <v>64035</v>
      </c>
      <c r="J49" s="20">
        <v>14500</v>
      </c>
      <c r="K49" s="20"/>
      <c r="L49" s="20"/>
      <c r="M49" s="19" t="s">
        <v>105</v>
      </c>
    </row>
    <row r="50" spans="1:13" ht="35.25" customHeight="1" x14ac:dyDescent="0.25">
      <c r="A50" s="15">
        <v>49</v>
      </c>
      <c r="B50" s="18"/>
      <c r="C50" s="19" t="s">
        <v>106</v>
      </c>
      <c r="D50" s="15" t="s">
        <v>67</v>
      </c>
      <c r="E50" s="19" t="s">
        <v>61</v>
      </c>
      <c r="F50" s="18" t="s">
        <v>119</v>
      </c>
      <c r="G50" s="18" t="s">
        <v>85</v>
      </c>
      <c r="H50" s="18" t="s">
        <v>85</v>
      </c>
      <c r="I50" s="20">
        <v>25000</v>
      </c>
      <c r="J50" s="20">
        <v>0</v>
      </c>
      <c r="K50" s="20"/>
      <c r="L50" s="20"/>
      <c r="M50" s="19" t="s">
        <v>107</v>
      </c>
    </row>
    <row r="51" spans="1:13" ht="35.25" customHeight="1" x14ac:dyDescent="0.25">
      <c r="A51" s="21">
        <v>50</v>
      </c>
      <c r="B51" s="22"/>
      <c r="C51" s="23" t="s">
        <v>62</v>
      </c>
      <c r="D51" s="21" t="s">
        <v>67</v>
      </c>
      <c r="E51" s="23" t="s">
        <v>54</v>
      </c>
      <c r="F51" s="22" t="s">
        <v>119</v>
      </c>
      <c r="G51" s="22" t="s">
        <v>85</v>
      </c>
      <c r="H51" s="21" t="s">
        <v>85</v>
      </c>
      <c r="I51" s="24">
        <v>32018</v>
      </c>
      <c r="J51" s="24">
        <v>0</v>
      </c>
      <c r="K51" s="24"/>
      <c r="L51" s="24"/>
      <c r="M51" s="23" t="s">
        <v>108</v>
      </c>
    </row>
    <row r="52" spans="1:13" x14ac:dyDescent="0.25">
      <c r="A52" s="9"/>
      <c r="B52" s="9"/>
      <c r="C52" s="10"/>
      <c r="D52" s="10"/>
      <c r="E52" s="10"/>
      <c r="F52" s="9"/>
      <c r="G52" s="9"/>
      <c r="H52" s="9"/>
      <c r="I52" s="11">
        <f>SUM(I2:I51)</f>
        <v>143364623</v>
      </c>
      <c r="J52" s="11">
        <f>SUM(J2:J51)</f>
        <v>19745000</v>
      </c>
      <c r="K52" s="11">
        <f>SUM(K2:K51)</f>
        <v>0</v>
      </c>
      <c r="L52" s="11">
        <f>SUM(L2:L51)</f>
        <v>0</v>
      </c>
      <c r="M52" s="10"/>
    </row>
    <row r="54" spans="1:13" x14ac:dyDescent="0.25">
      <c r="E54" s="43" t="s">
        <v>205</v>
      </c>
      <c r="F54" s="43"/>
      <c r="G54" s="43"/>
      <c r="H54" s="43"/>
      <c r="I54" s="11">
        <f>I52+'Objektliste Abwasserbetrieb'!G7</f>
        <v>177553763.30000001</v>
      </c>
      <c r="J54" s="11">
        <f>J52+'Objektliste Abwasserbetrieb'!H7</f>
        <v>20011000</v>
      </c>
      <c r="K54" s="11">
        <f>K52+'Objektliste Abwasserbetrieb'!I7</f>
        <v>0</v>
      </c>
      <c r="L54" s="11">
        <f>L52+'Objektliste Abwasserbetrieb'!J7</f>
        <v>0</v>
      </c>
    </row>
    <row r="55" spans="1:13" x14ac:dyDescent="0.25">
      <c r="B55" s="45" t="s">
        <v>207</v>
      </c>
      <c r="C55" s="45"/>
    </row>
    <row r="56" spans="1:13" x14ac:dyDescent="0.25">
      <c r="B56" s="5" t="s">
        <v>17</v>
      </c>
      <c r="C56" s="4" t="s">
        <v>208</v>
      </c>
    </row>
    <row r="57" spans="1:13" x14ac:dyDescent="0.25">
      <c r="B57" s="5" t="s">
        <v>209</v>
      </c>
      <c r="C57" s="4" t="s">
        <v>210</v>
      </c>
    </row>
    <row r="58" spans="1:13" x14ac:dyDescent="0.25">
      <c r="B58" s="5" t="s">
        <v>24</v>
      </c>
      <c r="C58" s="4" t="s">
        <v>211</v>
      </c>
    </row>
  </sheetData>
  <mergeCells count="3">
    <mergeCell ref="G14:G15"/>
    <mergeCell ref="E54:H54"/>
    <mergeCell ref="B55:C55"/>
  </mergeCells>
  <phoneticPr fontId="3" type="noConversion"/>
  <printOptions horizontalCentered="1"/>
  <pageMargins left="0.19685039370078741" right="0.19685039370078741" top="1.1811023622047245" bottom="0.78740157480314965" header="0.51181102362204722" footer="0.31496062992125984"/>
  <pageSetup paperSize="9" scale="72" fitToHeight="0" orientation="landscape" horizontalDpi="1200" verticalDpi="1200" r:id="rId1"/>
  <headerFooter>
    <oddHeader>&amp;LAnlage 3&amp;C&amp;"-,Fett"&amp;14Verzeichnis der Versicherungsorte / Risikoinformationen
Stadt Rhede</oddHeader>
    <oddFooter>&amp;L05.09.2024 / we / ka&amp;RSeite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"/>
  <sheetViews>
    <sheetView view="pageLayout" topLeftCell="A6" zoomScaleNormal="100" workbookViewId="0">
      <selection activeCell="D5" sqref="D5"/>
    </sheetView>
  </sheetViews>
  <sheetFormatPr baseColWidth="10" defaultColWidth="10.140625" defaultRowHeight="15" x14ac:dyDescent="0.25"/>
  <cols>
    <col min="1" max="1" width="4.5703125" style="5" customWidth="1"/>
    <col min="2" max="2" width="11" style="5" customWidth="1"/>
    <col min="3" max="3" width="21.140625" style="4" customWidth="1"/>
    <col min="4" max="4" width="29.28515625" style="4" bestFit="1" customWidth="1"/>
    <col min="5" max="6" width="8.140625" style="5" customWidth="1"/>
    <col min="7" max="7" width="15.7109375" style="6" customWidth="1"/>
    <col min="8" max="8" width="17.85546875" style="6" customWidth="1"/>
    <col min="9" max="10" width="14.5703125" style="6" customWidth="1"/>
    <col min="11" max="11" width="21.28515625" style="4" customWidth="1"/>
    <col min="12" max="16384" width="10.140625" style="4"/>
  </cols>
  <sheetData>
    <row r="1" spans="1:11" ht="45" x14ac:dyDescent="0.25">
      <c r="A1" s="1" t="s">
        <v>0</v>
      </c>
      <c r="B1" s="1" t="s">
        <v>11</v>
      </c>
      <c r="C1" s="2" t="s">
        <v>1</v>
      </c>
      <c r="D1" s="2" t="s">
        <v>2</v>
      </c>
      <c r="E1" s="1" t="s">
        <v>4</v>
      </c>
      <c r="F1" s="1" t="s">
        <v>10</v>
      </c>
      <c r="G1" s="3" t="s">
        <v>64</v>
      </c>
      <c r="H1" s="3" t="s">
        <v>65</v>
      </c>
      <c r="I1" s="3" t="s">
        <v>5</v>
      </c>
      <c r="J1" s="3" t="s">
        <v>6</v>
      </c>
      <c r="K1" s="1" t="s">
        <v>7</v>
      </c>
    </row>
    <row r="2" spans="1:11" s="7" customFormat="1" ht="36" customHeight="1" x14ac:dyDescent="0.25">
      <c r="A2" s="12">
        <v>1</v>
      </c>
      <c r="B2" s="12"/>
      <c r="C2" s="13" t="s">
        <v>109</v>
      </c>
      <c r="D2" s="13" t="s">
        <v>110</v>
      </c>
      <c r="E2" s="12" t="s">
        <v>85</v>
      </c>
      <c r="F2" s="12" t="s">
        <v>84</v>
      </c>
      <c r="G2" s="44">
        <v>28391838.300000001</v>
      </c>
      <c r="H2" s="44">
        <v>243000</v>
      </c>
      <c r="I2" s="14"/>
      <c r="J2" s="14"/>
      <c r="K2" s="13" t="s">
        <v>113</v>
      </c>
    </row>
    <row r="3" spans="1:11" s="7" customFormat="1" ht="129" customHeight="1" x14ac:dyDescent="0.25">
      <c r="A3" s="15">
        <v>2</v>
      </c>
      <c r="B3" s="15"/>
      <c r="C3" s="16" t="s">
        <v>203</v>
      </c>
      <c r="D3" s="16" t="s">
        <v>112</v>
      </c>
      <c r="E3" s="15" t="s">
        <v>85</v>
      </c>
      <c r="F3" s="15" t="s">
        <v>85</v>
      </c>
      <c r="G3" s="17">
        <v>4492627</v>
      </c>
      <c r="H3" s="17">
        <v>0</v>
      </c>
      <c r="I3" s="17"/>
      <c r="J3" s="17"/>
      <c r="K3" s="16" t="s">
        <v>202</v>
      </c>
    </row>
    <row r="4" spans="1:11" s="7" customFormat="1" ht="60" x14ac:dyDescent="0.25">
      <c r="A4" s="15">
        <v>3</v>
      </c>
      <c r="B4" s="15"/>
      <c r="C4" s="16" t="s">
        <v>206</v>
      </c>
      <c r="D4" s="16" t="s">
        <v>204</v>
      </c>
      <c r="E4" s="15" t="s">
        <v>85</v>
      </c>
      <c r="F4" s="15" t="s">
        <v>85</v>
      </c>
      <c r="G4" s="17">
        <v>237425</v>
      </c>
      <c r="H4" s="17">
        <v>0</v>
      </c>
      <c r="I4" s="17"/>
      <c r="J4" s="17"/>
      <c r="K4" s="16"/>
    </row>
    <row r="5" spans="1:11" s="7" customFormat="1" ht="45" x14ac:dyDescent="0.25">
      <c r="A5" s="15">
        <v>4</v>
      </c>
      <c r="B5" s="15"/>
      <c r="C5" s="16" t="s">
        <v>52</v>
      </c>
      <c r="D5" s="16" t="s">
        <v>111</v>
      </c>
      <c r="E5" s="15" t="s">
        <v>85</v>
      </c>
      <c r="F5" s="15" t="s">
        <v>85</v>
      </c>
      <c r="G5" s="17">
        <v>416227.5</v>
      </c>
      <c r="H5" s="17">
        <v>0</v>
      </c>
      <c r="I5" s="17"/>
      <c r="J5" s="17"/>
      <c r="K5" s="16" t="s">
        <v>124</v>
      </c>
    </row>
    <row r="6" spans="1:11" ht="30" x14ac:dyDescent="0.25">
      <c r="A6" s="22">
        <v>5</v>
      </c>
      <c r="B6" s="22"/>
      <c r="C6" s="23" t="s">
        <v>82</v>
      </c>
      <c r="D6" s="23" t="s">
        <v>83</v>
      </c>
      <c r="E6" s="22" t="s">
        <v>85</v>
      </c>
      <c r="F6" s="22" t="s">
        <v>85</v>
      </c>
      <c r="G6" s="24">
        <v>651022.5</v>
      </c>
      <c r="H6" s="24">
        <v>23000</v>
      </c>
      <c r="I6" s="24"/>
      <c r="J6" s="24"/>
      <c r="K6" s="25" t="s">
        <v>113</v>
      </c>
    </row>
    <row r="7" spans="1:11" x14ac:dyDescent="0.25">
      <c r="A7" s="9"/>
      <c r="B7" s="9"/>
      <c r="C7" s="10"/>
      <c r="D7" s="10"/>
      <c r="E7" s="9"/>
      <c r="F7" s="9"/>
      <c r="G7" s="8">
        <f>SUM(G2:G6)</f>
        <v>34189140.299999997</v>
      </c>
      <c r="H7" s="8">
        <f>SUM(H2:H6)</f>
        <v>266000</v>
      </c>
      <c r="I7" s="8">
        <f>SUM(I2:I6)</f>
        <v>0</v>
      </c>
      <c r="J7" s="8">
        <f>SUM(J2:J6)</f>
        <v>0</v>
      </c>
      <c r="K7" s="10"/>
    </row>
  </sheetData>
  <printOptions horizontalCentered="1"/>
  <pageMargins left="0.19685039370078741" right="0.19685039370078741" top="1.1811023622047245" bottom="0.78740157480314965" header="0.51181102362204722" footer="0.31496062992125984"/>
  <pageSetup paperSize="9" scale="86" fitToHeight="0" orientation="landscape" r:id="rId1"/>
  <headerFooter>
    <oddHeader xml:space="preserve">&amp;LAnlage 3&amp;C&amp;"-,Fett"&amp;14Verzeichnis der Versicherungsorte / Risikoinformationen
Stadt Rhede - Abwasserbetrieb
</oddHeader>
    <oddFooter>&amp;L05.09.2024 / we / ka&amp;RSeite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C90E-08B8-4E09-B1BB-E75B3F9C103A}">
  <sheetPr>
    <pageSetUpPr fitToPage="1"/>
  </sheetPr>
  <dimension ref="A1:K18"/>
  <sheetViews>
    <sheetView tabSelected="1" view="pageLayout" topLeftCell="A28" zoomScaleNormal="100" workbookViewId="0">
      <selection activeCell="D31" sqref="D31"/>
    </sheetView>
  </sheetViews>
  <sheetFormatPr baseColWidth="10" defaultColWidth="10.140625" defaultRowHeight="15" x14ac:dyDescent="0.25"/>
  <cols>
    <col min="1" max="2" width="11" style="5" customWidth="1"/>
    <col min="3" max="3" width="21.140625" style="4" customWidth="1"/>
    <col min="4" max="4" width="29.28515625" style="4" bestFit="1" customWidth="1"/>
    <col min="5" max="5" width="26.7109375" style="5" customWidth="1"/>
    <col min="6" max="6" width="11.7109375" style="5" customWidth="1"/>
    <col min="7" max="7" width="10.28515625" style="5" customWidth="1"/>
    <col min="8" max="8" width="22.7109375" style="6" customWidth="1"/>
    <col min="9" max="9" width="23.5703125" style="6" customWidth="1"/>
    <col min="10" max="11" width="14.5703125" style="6" customWidth="1"/>
    <col min="12" max="12" width="21.28515625" style="4" customWidth="1"/>
    <col min="13" max="16384" width="10.140625" style="4"/>
  </cols>
  <sheetData>
    <row r="1" spans="1:9" x14ac:dyDescent="0.2">
      <c r="A1" s="27" t="s">
        <v>201</v>
      </c>
      <c r="B1" s="27" t="s">
        <v>11</v>
      </c>
      <c r="C1" s="27" t="s">
        <v>125</v>
      </c>
      <c r="D1" s="27" t="s">
        <v>126</v>
      </c>
      <c r="E1" s="27" t="s">
        <v>127</v>
      </c>
      <c r="F1" s="26" t="s">
        <v>128</v>
      </c>
      <c r="G1" s="26" t="s">
        <v>129</v>
      </c>
      <c r="H1" s="26" t="s">
        <v>130</v>
      </c>
      <c r="I1" s="28" t="s">
        <v>131</v>
      </c>
    </row>
    <row r="2" spans="1:9" x14ac:dyDescent="0.2">
      <c r="A2" s="29">
        <v>1</v>
      </c>
      <c r="B2" s="29"/>
      <c r="C2" s="29" t="s">
        <v>132</v>
      </c>
      <c r="D2" s="29" t="s">
        <v>133</v>
      </c>
      <c r="E2" s="30" t="s">
        <v>134</v>
      </c>
      <c r="F2" s="31" t="s">
        <v>135</v>
      </c>
      <c r="G2" s="31" t="s">
        <v>136</v>
      </c>
      <c r="H2" s="31" t="s">
        <v>137</v>
      </c>
      <c r="I2" s="32">
        <v>36347</v>
      </c>
    </row>
    <row r="3" spans="1:9" x14ac:dyDescent="0.2">
      <c r="A3" s="33">
        <v>2</v>
      </c>
      <c r="B3" s="33"/>
      <c r="C3" s="33" t="s">
        <v>138</v>
      </c>
      <c r="D3" s="33" t="s">
        <v>133</v>
      </c>
      <c r="E3" s="34" t="s">
        <v>139</v>
      </c>
      <c r="F3" s="35" t="s">
        <v>140</v>
      </c>
      <c r="G3" s="35" t="s">
        <v>141</v>
      </c>
      <c r="H3" s="35" t="s">
        <v>137</v>
      </c>
      <c r="I3" s="36">
        <v>17000</v>
      </c>
    </row>
    <row r="4" spans="1:9" x14ac:dyDescent="0.2">
      <c r="A4" s="33">
        <v>3</v>
      </c>
      <c r="B4" s="33"/>
      <c r="C4" s="33" t="s">
        <v>142</v>
      </c>
      <c r="D4" s="33" t="s">
        <v>133</v>
      </c>
      <c r="E4" s="34" t="s">
        <v>143</v>
      </c>
      <c r="F4" s="35" t="s">
        <v>144</v>
      </c>
      <c r="G4" s="35" t="s">
        <v>145</v>
      </c>
      <c r="H4" s="35" t="s">
        <v>137</v>
      </c>
      <c r="I4" s="36">
        <v>10423</v>
      </c>
    </row>
    <row r="5" spans="1:9" x14ac:dyDescent="0.2">
      <c r="A5" s="33">
        <v>4</v>
      </c>
      <c r="B5" s="33"/>
      <c r="C5" s="33" t="s">
        <v>146</v>
      </c>
      <c r="D5" s="33" t="s">
        <v>133</v>
      </c>
      <c r="E5" s="34" t="s">
        <v>147</v>
      </c>
      <c r="F5" s="35" t="s">
        <v>148</v>
      </c>
      <c r="G5" s="35" t="s">
        <v>149</v>
      </c>
      <c r="H5" s="35" t="s">
        <v>137</v>
      </c>
      <c r="I5" s="36">
        <v>12000</v>
      </c>
    </row>
    <row r="6" spans="1:9" x14ac:dyDescent="0.2">
      <c r="A6" s="33">
        <v>5</v>
      </c>
      <c r="B6" s="33"/>
      <c r="C6" s="33" t="s">
        <v>150</v>
      </c>
      <c r="D6" s="33" t="s">
        <v>133</v>
      </c>
      <c r="E6" s="34" t="s">
        <v>151</v>
      </c>
      <c r="F6" s="35" t="s">
        <v>152</v>
      </c>
      <c r="G6" s="35" t="s">
        <v>153</v>
      </c>
      <c r="H6" s="35" t="s">
        <v>137</v>
      </c>
      <c r="I6" s="36">
        <v>12000</v>
      </c>
    </row>
    <row r="7" spans="1:9" x14ac:dyDescent="0.2">
      <c r="A7" s="33">
        <v>6</v>
      </c>
      <c r="B7" s="33"/>
      <c r="C7" s="33" t="s">
        <v>154</v>
      </c>
      <c r="D7" s="33" t="s">
        <v>133</v>
      </c>
      <c r="E7" s="34" t="s">
        <v>155</v>
      </c>
      <c r="F7" s="35" t="s">
        <v>156</v>
      </c>
      <c r="G7" s="35" t="s">
        <v>145</v>
      </c>
      <c r="H7" s="35" t="s">
        <v>137</v>
      </c>
      <c r="I7" s="36">
        <v>10423</v>
      </c>
    </row>
    <row r="8" spans="1:9" x14ac:dyDescent="0.2">
      <c r="A8" s="33">
        <v>7</v>
      </c>
      <c r="B8" s="33"/>
      <c r="C8" s="33" t="s">
        <v>157</v>
      </c>
      <c r="D8" s="33" t="s">
        <v>133</v>
      </c>
      <c r="E8" s="34" t="s">
        <v>158</v>
      </c>
      <c r="F8" s="35" t="s">
        <v>159</v>
      </c>
      <c r="G8" s="35" t="s">
        <v>160</v>
      </c>
      <c r="H8" s="35" t="s">
        <v>137</v>
      </c>
      <c r="I8" s="36">
        <v>8296</v>
      </c>
    </row>
    <row r="9" spans="1:9" x14ac:dyDescent="0.2">
      <c r="A9" s="33">
        <v>8</v>
      </c>
      <c r="B9" s="33"/>
      <c r="C9" s="33" t="s">
        <v>161</v>
      </c>
      <c r="D9" s="33" t="s">
        <v>133</v>
      </c>
      <c r="E9" s="34" t="s">
        <v>162</v>
      </c>
      <c r="F9" s="35" t="s">
        <v>163</v>
      </c>
      <c r="G9" s="35" t="s">
        <v>164</v>
      </c>
      <c r="H9" s="35" t="s">
        <v>137</v>
      </c>
      <c r="I9" s="36">
        <v>10423</v>
      </c>
    </row>
    <row r="10" spans="1:9" x14ac:dyDescent="0.2">
      <c r="A10" s="33">
        <v>9</v>
      </c>
      <c r="B10" s="33"/>
      <c r="C10" s="33" t="s">
        <v>165</v>
      </c>
      <c r="D10" s="33" t="s">
        <v>133</v>
      </c>
      <c r="E10" s="34" t="s">
        <v>166</v>
      </c>
      <c r="F10" s="35" t="s">
        <v>167</v>
      </c>
      <c r="G10" s="35" t="s">
        <v>168</v>
      </c>
      <c r="H10" s="35" t="s">
        <v>137</v>
      </c>
      <c r="I10" s="36">
        <v>29180</v>
      </c>
    </row>
    <row r="11" spans="1:9" x14ac:dyDescent="0.2">
      <c r="A11" s="33">
        <v>11</v>
      </c>
      <c r="B11" s="33"/>
      <c r="C11" s="33" t="s">
        <v>169</v>
      </c>
      <c r="D11" s="33" t="s">
        <v>133</v>
      </c>
      <c r="E11" s="34" t="s">
        <v>170</v>
      </c>
      <c r="F11" s="35" t="s">
        <v>171</v>
      </c>
      <c r="G11" s="35" t="s">
        <v>172</v>
      </c>
      <c r="H11" s="35" t="s">
        <v>137</v>
      </c>
      <c r="I11" s="36">
        <v>10423</v>
      </c>
    </row>
    <row r="12" spans="1:9" x14ac:dyDescent="0.2">
      <c r="A12" s="33">
        <v>12</v>
      </c>
      <c r="B12" s="33"/>
      <c r="C12" s="33" t="s">
        <v>173</v>
      </c>
      <c r="D12" s="33" t="s">
        <v>133</v>
      </c>
      <c r="E12" s="34" t="s">
        <v>174</v>
      </c>
      <c r="F12" s="35" t="s">
        <v>175</v>
      </c>
      <c r="G12" s="35" t="s">
        <v>176</v>
      </c>
      <c r="H12" s="35" t="s">
        <v>137</v>
      </c>
      <c r="I12" s="36">
        <v>15771</v>
      </c>
    </row>
    <row r="13" spans="1:9" x14ac:dyDescent="0.2">
      <c r="A13" s="33">
        <v>13</v>
      </c>
      <c r="B13" s="33"/>
      <c r="C13" s="33" t="s">
        <v>177</v>
      </c>
      <c r="D13" s="33" t="s">
        <v>133</v>
      </c>
      <c r="E13" s="34" t="s">
        <v>178</v>
      </c>
      <c r="F13" s="35" t="s">
        <v>179</v>
      </c>
      <c r="G13" s="35" t="s">
        <v>180</v>
      </c>
      <c r="H13" s="35" t="s">
        <v>137</v>
      </c>
      <c r="I13" s="36">
        <v>10423</v>
      </c>
    </row>
    <row r="14" spans="1:9" x14ac:dyDescent="0.2">
      <c r="A14" s="33">
        <v>14</v>
      </c>
      <c r="B14" s="33"/>
      <c r="C14" s="33" t="s">
        <v>181</v>
      </c>
      <c r="D14" s="33" t="s">
        <v>133</v>
      </c>
      <c r="E14" s="34" t="s">
        <v>182</v>
      </c>
      <c r="F14" s="35" t="s">
        <v>183</v>
      </c>
      <c r="G14" s="35" t="s">
        <v>184</v>
      </c>
      <c r="H14" s="35" t="s">
        <v>137</v>
      </c>
      <c r="I14" s="36">
        <v>9529</v>
      </c>
    </row>
    <row r="15" spans="1:9" x14ac:dyDescent="0.2">
      <c r="A15" s="33">
        <v>15</v>
      </c>
      <c r="B15" s="33"/>
      <c r="C15" s="33" t="s">
        <v>185</v>
      </c>
      <c r="D15" s="33" t="s">
        <v>133</v>
      </c>
      <c r="E15" s="34" t="s">
        <v>186</v>
      </c>
      <c r="F15" s="35" t="s">
        <v>187</v>
      </c>
      <c r="G15" s="35" t="s">
        <v>188</v>
      </c>
      <c r="H15" s="35" t="s">
        <v>137</v>
      </c>
      <c r="I15" s="36">
        <v>8000</v>
      </c>
    </row>
    <row r="16" spans="1:9" x14ac:dyDescent="0.2">
      <c r="A16" s="33">
        <v>16</v>
      </c>
      <c r="B16" s="33"/>
      <c r="C16" s="33" t="s">
        <v>189</v>
      </c>
      <c r="D16" s="33" t="s">
        <v>133</v>
      </c>
      <c r="E16" s="37" t="s">
        <v>190</v>
      </c>
      <c r="F16" s="35" t="s">
        <v>191</v>
      </c>
      <c r="G16" s="35" t="s">
        <v>192</v>
      </c>
      <c r="H16" s="35" t="s">
        <v>137</v>
      </c>
      <c r="I16" s="36">
        <v>12000</v>
      </c>
    </row>
    <row r="17" spans="1:9" x14ac:dyDescent="0.2">
      <c r="A17" s="33">
        <v>17</v>
      </c>
      <c r="B17" s="33"/>
      <c r="C17" s="33" t="s">
        <v>193</v>
      </c>
      <c r="D17" s="33" t="s">
        <v>133</v>
      </c>
      <c r="E17" s="34" t="s">
        <v>194</v>
      </c>
      <c r="F17" s="35" t="s">
        <v>195</v>
      </c>
      <c r="G17" s="35" t="s">
        <v>196</v>
      </c>
      <c r="H17" s="35" t="s">
        <v>137</v>
      </c>
      <c r="I17" s="36">
        <v>17187</v>
      </c>
    </row>
    <row r="18" spans="1:9" x14ac:dyDescent="0.2">
      <c r="A18" s="38">
        <v>18</v>
      </c>
      <c r="B18" s="38"/>
      <c r="C18" s="38" t="s">
        <v>197</v>
      </c>
      <c r="D18" s="38" t="s">
        <v>133</v>
      </c>
      <c r="E18" s="39" t="s">
        <v>198</v>
      </c>
      <c r="F18" s="40" t="s">
        <v>199</v>
      </c>
      <c r="G18" s="40" t="s">
        <v>200</v>
      </c>
      <c r="H18" s="40" t="s">
        <v>137</v>
      </c>
      <c r="I18" s="41">
        <v>8000</v>
      </c>
    </row>
  </sheetData>
  <printOptions horizontalCentered="1"/>
  <pageMargins left="0.19685039370078741" right="0.19685039370078741" top="1.1811023622047245" bottom="0.78740157480314965" header="0.51181102362204722" footer="0.31496062992125984"/>
  <pageSetup paperSize="9" scale="86" fitToHeight="0" orientation="landscape" r:id="rId1"/>
  <headerFooter>
    <oddHeader xml:space="preserve">&amp;LAnlage 3&amp;C&amp;"-,Fett"&amp;14Verzeichnis der Versicherungsorte / Risikoinformationen
Stadt Rhede - Pumpwerke
</oddHeader>
    <oddFooter>&amp;L05.09.2024 / 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Objektliste Stadt</vt:lpstr>
      <vt:lpstr>Objektliste Abwasserbetrieb</vt:lpstr>
      <vt:lpstr>Pumpwerke</vt:lpstr>
      <vt:lpstr>'Objektliste Abwasserbetrieb'!Drucktitel</vt:lpstr>
      <vt:lpstr>'Objektliste Stadt'!Drucktitel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René Kalitynski</cp:lastModifiedBy>
  <cp:lastPrinted>2024-09-05T10:56:11Z</cp:lastPrinted>
  <dcterms:created xsi:type="dcterms:W3CDTF">2012-07-12T08:06:54Z</dcterms:created>
  <dcterms:modified xsi:type="dcterms:W3CDTF">2024-09-05T10:56:12Z</dcterms:modified>
</cp:coreProperties>
</file>